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japaridze\Desktop\"/>
    </mc:Choice>
  </mc:AlternateContent>
  <bookViews>
    <workbookView xWindow="390" yWindow="0" windowWidth="14850" windowHeight="9435" tabRatio="505"/>
  </bookViews>
  <sheets>
    <sheet name="ჩამოიწერება" sheetId="9" r:id="rId1"/>
  </sheets>
  <definedNames>
    <definedName name="_xlnm._FilterDatabase" localSheetId="0" hidden="1">ჩამოიწერება!$A$5:$M$5</definedName>
  </definedNames>
  <calcPr calcId="162913"/>
</workbook>
</file>

<file path=xl/calcChain.xml><?xml version="1.0" encoding="utf-8"?>
<calcChain xmlns="http://schemas.openxmlformats.org/spreadsheetml/2006/main">
  <c r="J6" i="9" l="1"/>
  <c r="E6" i="9"/>
  <c r="K6" i="9" s="1"/>
  <c r="F7" i="9" l="1"/>
  <c r="G7" i="9"/>
  <c r="H7" i="9"/>
  <c r="I7" i="9"/>
  <c r="J7" i="9" l="1"/>
  <c r="E7" i="9"/>
  <c r="K7" i="9" l="1"/>
  <c r="A2" i="9"/>
</calcChain>
</file>

<file path=xl/sharedStrings.xml><?xml version="1.0" encoding="utf-8"?>
<sst xmlns="http://schemas.openxmlformats.org/spreadsheetml/2006/main" count="18" uniqueCount="18">
  <si>
    <t>№</t>
  </si>
  <si>
    <t>დასახელება</t>
  </si>
  <si>
    <t>შენიშვნა</t>
  </si>
  <si>
    <t>ჯარიმა</t>
  </si>
  <si>
    <t>საურავი</t>
  </si>
  <si>
    <t>მათ შორის</t>
  </si>
  <si>
    <t>გადამხდელის</t>
  </si>
  <si>
    <t>განცხდებაში მითითებული დავალიანების თარიღი</t>
  </si>
  <si>
    <t>ს/ნომერი</t>
  </si>
  <si>
    <t>ძირითადი</t>
  </si>
  <si>
    <t>საგადასახადო შეთანხმებით გადასახდელი თანხა</t>
  </si>
  <si>
    <t>დანართი №2</t>
  </si>
  <si>
    <t>საგადასახადო შეთანხმებით განსაზღვრული თანხის გადახდის ვადა -  შეთანხმების აქტის გაფორმებიდან (კალენდარული დღე ან კონკრეტული თარიღი)</t>
  </si>
  <si>
    <t>სხვაობა</t>
  </si>
  <si>
    <t xml:space="preserve">ს/შეთანხმების შემთხვევაში ჩამოიწერება </t>
  </si>
  <si>
    <t>შპს "გომიმოტორსი"</t>
  </si>
  <si>
    <t>შენიშვნა: 24 367 ლარის გადახდის შემთხვევაში ჩამოიწერება 7 889 ლარი</t>
  </si>
  <si>
    <t>ბუნებრივი რესურსებით სარგებლობისათვის მოსაკრებლის თანხები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</si>
</sst>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_-* #,##0.00_-;\-* #,##0.00_-;_-* &quot;-&quot;??_-;_-@_-"/>
    <numFmt numFmtId="166" formatCode="dd/mm/yy;@"/>
  </numFmts>
  <fonts count="16">
    <font>
      <sz val="11"/>
      <color theme="1"/>
      <name val="Sylfaen"/>
      <family val="2"/>
      <scheme val="minor"/>
    </font>
    <font>
      <sz val="11"/>
      <color indexed="8"/>
      <name val="Calibri"/>
      <family val="2"/>
    </font>
    <font>
      <b/>
      <sz val="11"/>
      <color indexed="8"/>
      <name val="AcadNusx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Body Font"/>
      <family val="2"/>
      <charset val="204"/>
    </font>
    <font>
      <b/>
      <sz val="14"/>
      <color indexed="8"/>
      <name val="Sylfaen"/>
      <family val="1"/>
    </font>
    <font>
      <b/>
      <sz val="11"/>
      <color indexed="8"/>
      <name val="Sylfaen"/>
      <family val="1"/>
    </font>
    <font>
      <u/>
      <sz val="12.65"/>
      <color theme="10"/>
      <name val="Calibri"/>
      <family val="2"/>
    </font>
    <font>
      <u/>
      <sz val="13.2"/>
      <color theme="10"/>
      <name val="Calibri"/>
      <family val="2"/>
    </font>
    <font>
      <b/>
      <sz val="20"/>
      <color indexed="8"/>
      <name val="Sylfaen"/>
      <family val="1"/>
    </font>
    <font>
      <b/>
      <sz val="11"/>
      <color theme="1"/>
      <name val="Sylfaen"/>
      <family val="1"/>
    </font>
    <font>
      <sz val="12"/>
      <color indexed="8"/>
      <name val="Sylfaen"/>
      <family val="1"/>
    </font>
    <font>
      <b/>
      <sz val="12"/>
      <color indexed="8"/>
      <name val="Sylfaen"/>
      <family val="1"/>
    </font>
    <font>
      <sz val="12"/>
      <color indexed="8"/>
      <name val="Sylfaen"/>
      <family val="1"/>
      <charset val="204"/>
    </font>
    <font>
      <b/>
      <sz val="12"/>
      <color indexed="8"/>
      <name val="AcadNusx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1">
    <xf numFmtId="0" fontId="0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</cellStyleXfs>
  <cellXfs count="35">
    <xf numFmtId="0" fontId="0" fillId="0" borderId="0" xfId="0"/>
    <xf numFmtId="0" fontId="2" fillId="0" borderId="0" xfId="0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 wrapText="1"/>
    </xf>
    <xf numFmtId="1" fontId="2" fillId="0" borderId="0" xfId="0" applyNumberFormat="1" applyFont="1" applyFill="1" applyAlignment="1">
      <alignment horizontal="center" vertical="center"/>
    </xf>
    <xf numFmtId="3" fontId="2" fillId="0" borderId="0" xfId="0" applyNumberFormat="1" applyFont="1" applyFill="1" applyAlignment="1">
      <alignment horizontal="center" vertical="center"/>
    </xf>
    <xf numFmtId="3" fontId="2" fillId="0" borderId="0" xfId="1" applyNumberFormat="1" applyFont="1" applyFill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center" vertical="center" wrapText="1"/>
    </xf>
    <xf numFmtId="4" fontId="12" fillId="0" borderId="1" xfId="0" applyNumberFormat="1" applyFont="1" applyFill="1" applyBorder="1" applyAlignment="1">
      <alignment horizontal="center" vertical="center"/>
    </xf>
    <xf numFmtId="1" fontId="12" fillId="0" borderId="1" xfId="0" applyNumberFormat="1" applyFont="1" applyFill="1" applyBorder="1" applyAlignment="1">
      <alignment horizontal="center" vertical="center"/>
    </xf>
    <xf numFmtId="166" fontId="14" fillId="0" borderId="1" xfId="0" applyNumberFormat="1" applyFont="1" applyFill="1" applyBorder="1" applyAlignment="1">
      <alignment horizontal="center" vertical="center" wrapText="1"/>
    </xf>
    <xf numFmtId="4" fontId="12" fillId="0" borderId="1" xfId="1" applyNumberFormat="1" applyFont="1" applyFill="1" applyBorder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49" fontId="15" fillId="0" borderId="0" xfId="0" applyNumberFormat="1" applyFont="1" applyFill="1" applyAlignment="1">
      <alignment horizontal="center" vertical="center" wrapText="1"/>
    </xf>
    <xf numFmtId="49" fontId="15" fillId="0" borderId="0" xfId="0" applyNumberFormat="1" applyFont="1" applyFill="1" applyAlignment="1">
      <alignment horizontal="center" vertical="center"/>
    </xf>
    <xf numFmtId="3" fontId="15" fillId="0" borderId="0" xfId="1" applyNumberFormat="1" applyFont="1" applyFill="1" applyAlignment="1">
      <alignment horizontal="center" vertical="center"/>
    </xf>
    <xf numFmtId="3" fontId="15" fillId="0" borderId="0" xfId="0" applyNumberFormat="1" applyFont="1" applyFill="1" applyAlignment="1">
      <alignment horizontal="center" vertical="center"/>
    </xf>
    <xf numFmtId="1" fontId="15" fillId="0" borderId="0" xfId="0" applyNumberFormat="1" applyFont="1" applyFill="1" applyAlignment="1">
      <alignment horizontal="center" vertical="center"/>
    </xf>
    <xf numFmtId="3" fontId="13" fillId="0" borderId="0" xfId="1" applyNumberFormat="1" applyFont="1" applyFill="1" applyAlignment="1">
      <alignment horizontal="center" vertical="center"/>
    </xf>
    <xf numFmtId="0" fontId="13" fillId="0" borderId="0" xfId="0" applyFont="1" applyFill="1" applyAlignment="1">
      <alignment horizontal="left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3" fontId="7" fillId="0" borderId="1" xfId="1" applyNumberFormat="1" applyFont="1" applyFill="1" applyBorder="1" applyAlignment="1">
      <alignment horizontal="center" vertical="center" textRotation="90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textRotation="90" wrapText="1"/>
    </xf>
    <xf numFmtId="3" fontId="7" fillId="0" borderId="1" xfId="0" applyNumberFormat="1" applyFont="1" applyFill="1" applyBorder="1" applyAlignment="1">
      <alignment horizontal="center" vertical="center" textRotation="90" wrapText="1"/>
    </xf>
    <xf numFmtId="3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textRotation="90" wrapText="1"/>
    </xf>
  </cellXfs>
  <cellStyles count="41">
    <cellStyle name="Comma 2" xfId="1"/>
    <cellStyle name="Comma 2 2" xfId="2"/>
    <cellStyle name="Hyperlink 2" xfId="3"/>
    <cellStyle name="Hyperlink 3" xfId="4"/>
    <cellStyle name="Normal" xfId="0" builtinId="0"/>
    <cellStyle name="Normal 2" xfId="5"/>
    <cellStyle name="Normal 3" xfId="6"/>
    <cellStyle name="Normal 3 10" xfId="7"/>
    <cellStyle name="Normal 3 11" xfId="8"/>
    <cellStyle name="Normal 3 12" xfId="9"/>
    <cellStyle name="Normal 3 13" xfId="10"/>
    <cellStyle name="Normal 3 14" xfId="11"/>
    <cellStyle name="Normal 3 15" xfId="12"/>
    <cellStyle name="Normal 3 16" xfId="13"/>
    <cellStyle name="Normal 3 17" xfId="14"/>
    <cellStyle name="Normal 3 18" xfId="15"/>
    <cellStyle name="Normal 3 19" xfId="16"/>
    <cellStyle name="Normal 3 2" xfId="17"/>
    <cellStyle name="Normal 3 20" xfId="18"/>
    <cellStyle name="Normal 3 21" xfId="19"/>
    <cellStyle name="Normal 3 22" xfId="20"/>
    <cellStyle name="Normal 3 23" xfId="21"/>
    <cellStyle name="Normal 3 24" xfId="22"/>
    <cellStyle name="Normal 3 25" xfId="23"/>
    <cellStyle name="Normal 3 26" xfId="24"/>
    <cellStyle name="Normal 3 27" xfId="25"/>
    <cellStyle name="Normal 3 28" xfId="26"/>
    <cellStyle name="Normal 3 29" xfId="27"/>
    <cellStyle name="Normal 3 3" xfId="28"/>
    <cellStyle name="Normal 3 30" xfId="29"/>
    <cellStyle name="Normal 3 31" xfId="30"/>
    <cellStyle name="Normal 3 32" xfId="31"/>
    <cellStyle name="Normal 3 33" xfId="32"/>
    <cellStyle name="Normal 3 34" xfId="33"/>
    <cellStyle name="Normal 3 4" xfId="34"/>
    <cellStyle name="Normal 3 5" xfId="35"/>
    <cellStyle name="Normal 3 6" xfId="36"/>
    <cellStyle name="Normal 3 7" xfId="37"/>
    <cellStyle name="Normal 3 8" xfId="38"/>
    <cellStyle name="Normal 3 9" xfId="39"/>
    <cellStyle name="ჩვეულებრივი 2" xfId="4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tabSelected="1" zoomScale="80" zoomScaleNormal="80" zoomScaleSheetLayoutView="30" workbookViewId="0">
      <pane ySplit="1" topLeftCell="A2" activePane="bottomLeft" state="frozen"/>
      <selection pane="bottomLeft" activeCell="E2" sqref="E2:E4"/>
    </sheetView>
  </sheetViews>
  <sheetFormatPr defaultColWidth="9.125" defaultRowHeight="15.75"/>
  <cols>
    <col min="1" max="1" width="6.625" style="1" customWidth="1"/>
    <col min="2" max="2" width="24.625" style="3" customWidth="1"/>
    <col min="3" max="3" width="15.125" style="2" customWidth="1"/>
    <col min="4" max="4" width="14.375" style="2" customWidth="1"/>
    <col min="5" max="5" width="15.375" style="6" customWidth="1"/>
    <col min="6" max="6" width="14.5" style="6" customWidth="1"/>
    <col min="7" max="8" width="13.375" style="6" customWidth="1"/>
    <col min="9" max="9" width="20.125" style="6" customWidth="1"/>
    <col min="10" max="11" width="20.125" style="6" hidden="1" customWidth="1"/>
    <col min="12" max="12" width="29.5" style="5" customWidth="1"/>
    <col min="13" max="13" width="14.5" style="4" customWidth="1"/>
    <col min="14" max="16384" width="9.125" style="1"/>
  </cols>
  <sheetData>
    <row r="1" spans="1:13" ht="19.5">
      <c r="A1" s="29" t="s">
        <v>11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55.5" customHeight="1">
      <c r="A2" s="7">
        <f>SUBTOTAL(3,B6:B1048576)</f>
        <v>1</v>
      </c>
      <c r="B2" s="30" t="s">
        <v>6</v>
      </c>
      <c r="C2" s="30"/>
      <c r="D2" s="31" t="s">
        <v>7</v>
      </c>
      <c r="E2" s="32" t="s">
        <v>17</v>
      </c>
      <c r="F2" s="33" t="s">
        <v>5</v>
      </c>
      <c r="G2" s="33"/>
      <c r="H2" s="33"/>
      <c r="I2" s="30" t="s">
        <v>10</v>
      </c>
      <c r="J2" s="26" t="s">
        <v>13</v>
      </c>
      <c r="K2" s="26" t="s">
        <v>14</v>
      </c>
      <c r="L2" s="30" t="s">
        <v>12</v>
      </c>
      <c r="M2" s="34" t="s">
        <v>2</v>
      </c>
    </row>
    <row r="3" spans="1:13" ht="55.5" customHeight="1">
      <c r="A3" s="30" t="s">
        <v>0</v>
      </c>
      <c r="B3" s="24" t="s">
        <v>1</v>
      </c>
      <c r="C3" s="24" t="s">
        <v>8</v>
      </c>
      <c r="D3" s="31"/>
      <c r="E3" s="32"/>
      <c r="F3" s="25" t="s">
        <v>9</v>
      </c>
      <c r="G3" s="25" t="s">
        <v>3</v>
      </c>
      <c r="H3" s="25" t="s">
        <v>4</v>
      </c>
      <c r="I3" s="30"/>
      <c r="J3" s="27"/>
      <c r="K3" s="27"/>
      <c r="L3" s="30"/>
      <c r="M3" s="34"/>
    </row>
    <row r="4" spans="1:13" ht="55.5" customHeight="1">
      <c r="A4" s="30"/>
      <c r="B4" s="24"/>
      <c r="C4" s="24"/>
      <c r="D4" s="31"/>
      <c r="E4" s="32"/>
      <c r="F4" s="25"/>
      <c r="G4" s="25"/>
      <c r="H4" s="25"/>
      <c r="I4" s="30"/>
      <c r="J4" s="28"/>
      <c r="K4" s="28"/>
      <c r="L4" s="30"/>
      <c r="M4" s="34"/>
    </row>
    <row r="5" spans="1:13">
      <c r="A5" s="8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8">
        <v>7</v>
      </c>
      <c r="H5" s="8">
        <v>8</v>
      </c>
      <c r="I5" s="8">
        <v>9</v>
      </c>
      <c r="J5" s="8"/>
      <c r="K5" s="8"/>
      <c r="L5" s="8">
        <v>10</v>
      </c>
      <c r="M5" s="8">
        <v>11</v>
      </c>
    </row>
    <row r="6" spans="1:13" ht="116.25" customHeight="1">
      <c r="A6" s="10">
        <v>1</v>
      </c>
      <c r="B6" s="11" t="s">
        <v>15</v>
      </c>
      <c r="C6" s="11">
        <v>443861199</v>
      </c>
      <c r="D6" s="14">
        <v>44066</v>
      </c>
      <c r="E6" s="15">
        <f t="shared" ref="E6" si="0">F6+G6+H6</f>
        <v>32255.52</v>
      </c>
      <c r="F6" s="12">
        <v>24366.71</v>
      </c>
      <c r="G6" s="12">
        <v>0</v>
      </c>
      <c r="H6" s="12">
        <v>7888.81</v>
      </c>
      <c r="I6" s="12">
        <v>24366.71</v>
      </c>
      <c r="J6" s="12">
        <f t="shared" ref="J6" si="1">I6-F6</f>
        <v>0</v>
      </c>
      <c r="K6" s="12">
        <f t="shared" ref="K6" si="2">E6-I6</f>
        <v>7888.8100000000013</v>
      </c>
      <c r="L6" s="13">
        <v>90</v>
      </c>
      <c r="M6" s="9"/>
    </row>
    <row r="7" spans="1:13" ht="18">
      <c r="A7" s="16"/>
      <c r="B7" s="17"/>
      <c r="C7" s="18"/>
      <c r="D7" s="18"/>
      <c r="E7" s="22">
        <f t="shared" ref="E7:K7" si="3">SUM(E6:E6)</f>
        <v>32255.52</v>
      </c>
      <c r="F7" s="22">
        <f t="shared" si="3"/>
        <v>24366.71</v>
      </c>
      <c r="G7" s="22">
        <f t="shared" si="3"/>
        <v>0</v>
      </c>
      <c r="H7" s="22">
        <f t="shared" si="3"/>
        <v>7888.81</v>
      </c>
      <c r="I7" s="22">
        <f t="shared" si="3"/>
        <v>24366.71</v>
      </c>
      <c r="J7" s="19">
        <f t="shared" si="3"/>
        <v>0</v>
      </c>
      <c r="K7" s="19">
        <f t="shared" si="3"/>
        <v>7888.8100000000013</v>
      </c>
      <c r="L7" s="20"/>
      <c r="M7" s="21"/>
    </row>
    <row r="11" spans="1:13" ht="18">
      <c r="A11" s="23" t="s">
        <v>16</v>
      </c>
      <c r="B11" s="23"/>
      <c r="C11" s="23"/>
      <c r="D11" s="23"/>
      <c r="E11" s="23"/>
      <c r="F11" s="23"/>
      <c r="G11" s="23"/>
    </row>
  </sheetData>
  <autoFilter ref="A5:M5"/>
  <mergeCells count="17">
    <mergeCell ref="J2:J4"/>
    <mergeCell ref="K2:K4"/>
    <mergeCell ref="A1:M1"/>
    <mergeCell ref="B2:C2"/>
    <mergeCell ref="D2:D4"/>
    <mergeCell ref="E2:E4"/>
    <mergeCell ref="F2:H2"/>
    <mergeCell ref="I2:I4"/>
    <mergeCell ref="L2:L4"/>
    <mergeCell ref="M2:M4"/>
    <mergeCell ref="A3:A4"/>
    <mergeCell ref="B3:B4"/>
    <mergeCell ref="A11:G11"/>
    <mergeCell ref="C3:C4"/>
    <mergeCell ref="F3:F4"/>
    <mergeCell ref="G3:G4"/>
    <mergeCell ref="H3:H4"/>
  </mergeCells>
  <pageMargins left="0.19685039370078741" right="0.15748031496062992" top="3.937007874015748E-2" bottom="0.15748031496062992" header="0.15748031496062992" footer="0.15748031496062992"/>
  <pageSetup paperSize="9" scale="7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ჩამოიწერება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Shota Phantsulaia</dc:creator>
  <cp:lastModifiedBy>Merab Japaridze</cp:lastModifiedBy>
  <cp:lastPrinted>2020-11-09T14:10:14Z</cp:lastPrinted>
  <dcterms:created xsi:type="dcterms:W3CDTF">2009-12-25T09:47:02Z</dcterms:created>
  <dcterms:modified xsi:type="dcterms:W3CDTF">2020-11-16T08:16:37Z</dcterms:modified>
</cp:coreProperties>
</file>